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C6169F75-946D-4B1E-A515-71509FB38D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" i="1" l="1"/>
  <c r="F25" i="1"/>
  <c r="I24" i="1"/>
  <c r="F24" i="1"/>
  <c r="I23" i="1"/>
  <c r="F23" i="1"/>
  <c r="I22" i="1"/>
  <c r="F22" i="1"/>
  <c r="I21" i="1"/>
  <c r="F21" i="1"/>
  <c r="I20" i="1"/>
  <c r="F20" i="1"/>
  <c r="I19" i="1"/>
  <c r="F19" i="1"/>
  <c r="I18" i="1"/>
  <c r="F18" i="1"/>
  <c r="I17" i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E7" i="1" l="1"/>
  <c r="D7" i="1"/>
  <c r="C7" i="1"/>
  <c r="K7" i="1"/>
  <c r="J7" i="1"/>
  <c r="H7" i="1"/>
  <c r="G7" i="1"/>
  <c r="F7" i="1"/>
  <c r="I7" i="1" l="1"/>
</calcChain>
</file>

<file path=xl/sharedStrings.xml><?xml version="1.0" encoding="utf-8"?>
<sst xmlns="http://schemas.openxmlformats.org/spreadsheetml/2006/main" count="55" uniqueCount="46">
  <si>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</si>
  <si>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</si>
  <si>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</si>
  <si>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</si>
  <si>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</si>
  <si>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</si>
  <si>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</si>
  <si>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</si>
  <si>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</si>
  <si>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</si>
  <si>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</si>
  <si>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</si>
  <si>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</si>
  <si>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</si>
  <si>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6.</t>
  </si>
  <si>
    <t>Муниципальный район "Могойтуйский район"</t>
  </si>
  <si>
    <t>Муниципальный район "Шилкинский район"</t>
  </si>
  <si>
    <t>Муниципальный район "Улетовский район"</t>
  </si>
  <si>
    <t>Муниципальный район "Петровск-Забайкальский район"</t>
  </si>
  <si>
    <t>Наименование муниципальных районов и муниципальных округов</t>
  </si>
  <si>
    <t>Муниципальный район "Агинский район"</t>
  </si>
  <si>
    <t>Муниципальный район "Балейский район"</t>
  </si>
  <si>
    <t>Муниципальный район "Дульдургинский район"</t>
  </si>
  <si>
    <t>Муниципальный район "Забайкальский район"</t>
  </si>
  <si>
    <t>Муниципальный район "Красночикойский район"</t>
  </si>
  <si>
    <t>Муниципальный район "Кыринский район"</t>
  </si>
  <si>
    <t>7.</t>
  </si>
  <si>
    <t>8.</t>
  </si>
  <si>
    <t>Муниципальный район "Нерчинский район"</t>
  </si>
  <si>
    <t>9.</t>
  </si>
  <si>
    <t>Муниципальный район "Оловяннинский район"</t>
  </si>
  <si>
    <t>10.</t>
  </si>
  <si>
    <t>11.</t>
  </si>
  <si>
    <t>12.</t>
  </si>
  <si>
    <t>Муниципальный район "Хилокский район"</t>
  </si>
  <si>
    <t>13.</t>
  </si>
  <si>
    <t>Муниципальный район "Чернышевский район"</t>
  </si>
  <si>
    <t>14.</t>
  </si>
  <si>
    <t>Муниципальный район "Читинский район"</t>
  </si>
  <si>
    <t>15.</t>
  </si>
  <si>
    <t>16.</t>
  </si>
  <si>
    <t>Ононский муниципальный округ</t>
  </si>
  <si>
    <t>17.</t>
  </si>
  <si>
    <t>Приаргунский муниципальный округ</t>
  </si>
  <si>
    <t>9 (таблица 41).  Отчет об исполнении распределенных субсидий бюджетам муниципальных районов, муниципальных и городских округов, расположенных на сельских территориях Забайкальского края, на реализацию мероприятий по благоустройству сельских территорий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</si>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</sst>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"/>
    <numFmt numFmtId="166" formatCode="_-* #,##0.0\ _₽_-;\-* #,##0.0\ _₽_-;_-* &quot;-&quot;?\ _₽_-;_-@_-"/>
    <numFmt numFmtId="167" formatCode="0.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vertical="top" wrapText="1"/>
    </xf>
    <xf numFmtId="165" fontId="4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Border="1" applyAlignment="1">
      <alignment horizontal="right" wrapText="1"/>
    </xf>
    <xf numFmtId="0" fontId="2" fillId="0" borderId="0" xfId="0" applyFont="1" applyBorder="1"/>
    <xf numFmtId="165" fontId="7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5" fontId="4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6" fontId="3" fillId="0" borderId="1" xfId="0" applyNumberFormat="1" applyFont="1" applyBorder="1" applyAlignment="1">
      <alignment horizontal="right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167" fontId="3" fillId="0" borderId="1" xfId="0" applyNumberFormat="1" applyFont="1" applyBorder="1"/>
    <xf numFmtId="167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5"/>
  <sheetViews>
    <sheetView tabSelected="1" view="pageBreakPreview" zoomScale="90" zoomScaleNormal="75" zoomScaleSheetLayoutView="90" workbookViewId="0">
      <selection activeCell="B19" sqref="B19"/>
    </sheetView>
  </sheetViews>
  <sheetFormatPr defaultRowHeight="12.75" x14ac:dyDescent="0.2"/>
  <cols>
    <col min="1" max="1" width="4.4257812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9.140625" style="1"/>
    <col min="13" max="13" width="19.85546875" style="1" customWidth="1"/>
    <col min="14" max="16384" width="9.140625" style="1"/>
  </cols>
  <sheetData>
    <row r="1" spans="1:26" ht="60" customHeight="1" x14ac:dyDescent="0.2">
      <c r="A1" s="20" t="s">
        <v>44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26" s="10" customFormat="1" ht="18" customHeight="1" x14ac:dyDescent="0.25">
      <c r="A2" s="3"/>
      <c r="B2" s="3"/>
      <c r="C2" s="9"/>
      <c r="D2" s="9"/>
      <c r="E2" s="9"/>
      <c r="F2" s="3"/>
      <c r="G2" s="3"/>
      <c r="H2" s="3"/>
      <c r="I2" s="3"/>
      <c r="J2" s="3"/>
      <c r="K2" s="4" t="s">
        <v>5</v>
      </c>
    </row>
    <row r="3" spans="1:26" s="10" customFormat="1" ht="64.5" customHeight="1" x14ac:dyDescent="0.25">
      <c r="A3" s="19" t="s">
        <v>0</v>
      </c>
      <c r="B3" s="19" t="s">
        <v>19</v>
      </c>
      <c r="C3" s="19" t="s">
        <v>45</v>
      </c>
      <c r="D3" s="19"/>
      <c r="E3" s="19"/>
      <c r="F3" s="19" t="s">
        <v>4</v>
      </c>
      <c r="G3" s="19"/>
      <c r="H3" s="19"/>
      <c r="I3" s="19" t="s">
        <v>1</v>
      </c>
      <c r="J3" s="19"/>
      <c r="K3" s="19"/>
    </row>
    <row r="4" spans="1:26" s="10" customFormat="1" ht="15" customHeight="1" x14ac:dyDescent="0.25">
      <c r="A4" s="19"/>
      <c r="B4" s="19"/>
      <c r="C4" s="19" t="s">
        <v>8</v>
      </c>
      <c r="D4" s="19" t="s">
        <v>2</v>
      </c>
      <c r="E4" s="19"/>
      <c r="F4" s="19" t="s">
        <v>8</v>
      </c>
      <c r="G4" s="19" t="s">
        <v>2</v>
      </c>
      <c r="H4" s="19"/>
      <c r="I4" s="19" t="s">
        <v>8</v>
      </c>
      <c r="J4" s="19" t="s">
        <v>2</v>
      </c>
      <c r="K4" s="19"/>
    </row>
    <row r="5" spans="1:26" s="10" customFormat="1" ht="48" customHeight="1" x14ac:dyDescent="0.25">
      <c r="A5" s="19"/>
      <c r="B5" s="19"/>
      <c r="C5" s="19"/>
      <c r="D5" s="16" t="s">
        <v>9</v>
      </c>
      <c r="E5" s="16" t="s">
        <v>10</v>
      </c>
      <c r="F5" s="19"/>
      <c r="G5" s="16" t="s">
        <v>9</v>
      </c>
      <c r="H5" s="16" t="s">
        <v>10</v>
      </c>
      <c r="I5" s="19"/>
      <c r="J5" s="16" t="s">
        <v>9</v>
      </c>
      <c r="K5" s="16" t="s">
        <v>10</v>
      </c>
    </row>
    <row r="6" spans="1:26" s="10" customFormat="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26" s="10" customFormat="1" ht="18" customHeight="1" x14ac:dyDescent="0.25">
      <c r="A7" s="13"/>
      <c r="B7" s="13" t="s">
        <v>3</v>
      </c>
      <c r="C7" s="14">
        <f t="shared" ref="C7:K7" si="0">SUM(C9:C25)</f>
        <v>27299.9</v>
      </c>
      <c r="D7" s="14">
        <f t="shared" si="0"/>
        <v>26647.9</v>
      </c>
      <c r="E7" s="14">
        <f t="shared" si="0"/>
        <v>652</v>
      </c>
      <c r="F7" s="14">
        <f t="shared" si="0"/>
        <v>27299.9</v>
      </c>
      <c r="G7" s="14">
        <f t="shared" si="0"/>
        <v>26647.9</v>
      </c>
      <c r="H7" s="14">
        <f t="shared" si="0"/>
        <v>652</v>
      </c>
      <c r="I7" s="14">
        <f t="shared" si="0"/>
        <v>27299.9</v>
      </c>
      <c r="J7" s="14">
        <f t="shared" si="0"/>
        <v>26647.9</v>
      </c>
      <c r="K7" s="14">
        <f t="shared" si="0"/>
        <v>652</v>
      </c>
      <c r="L7" s="11"/>
      <c r="M7" s="12"/>
    </row>
    <row r="8" spans="1:26" s="10" customFormat="1" ht="18" customHeight="1" x14ac:dyDescent="0.25">
      <c r="A8" s="5"/>
      <c r="B8" s="13" t="s">
        <v>2</v>
      </c>
      <c r="C8" s="14"/>
      <c r="D8" s="14"/>
      <c r="E8" s="14"/>
      <c r="F8" s="14"/>
      <c r="G8" s="14"/>
      <c r="H8" s="14"/>
      <c r="I8" s="14"/>
      <c r="J8" s="14"/>
      <c r="K8" s="14"/>
      <c r="L8" s="11"/>
      <c r="M8" s="12"/>
    </row>
    <row r="9" spans="1:26" s="10" customFormat="1" ht="30" customHeight="1" x14ac:dyDescent="0.25">
      <c r="A9" s="2" t="s">
        <v>6</v>
      </c>
      <c r="B9" s="13" t="s">
        <v>20</v>
      </c>
      <c r="C9" s="14">
        <v>2674.1</v>
      </c>
      <c r="D9" s="14">
        <v>2620.6</v>
      </c>
      <c r="E9" s="14">
        <v>53.5</v>
      </c>
      <c r="F9" s="14">
        <f>SUM(G9:H9)</f>
        <v>2674.1</v>
      </c>
      <c r="G9" s="14">
        <v>2620.6</v>
      </c>
      <c r="H9" s="14">
        <v>53.5</v>
      </c>
      <c r="I9" s="14">
        <f>SUM(J9:K9)</f>
        <v>2674.1</v>
      </c>
      <c r="J9" s="14">
        <v>2620.6</v>
      </c>
      <c r="K9" s="14">
        <v>53.5</v>
      </c>
      <c r="L9" s="11"/>
      <c r="M9" s="12"/>
      <c r="U9" s="6"/>
      <c r="V9" s="7"/>
      <c r="W9" s="7"/>
      <c r="X9" s="6"/>
      <c r="Y9" s="6"/>
      <c r="Z9" s="6"/>
    </row>
    <row r="10" spans="1:26" s="10" customFormat="1" ht="30" customHeight="1" x14ac:dyDescent="0.25">
      <c r="A10" s="2" t="s">
        <v>7</v>
      </c>
      <c r="B10" s="13" t="s">
        <v>21</v>
      </c>
      <c r="C10" s="14">
        <v>542.6</v>
      </c>
      <c r="D10" s="14">
        <v>531.70000000000005</v>
      </c>
      <c r="E10" s="14">
        <v>10.9</v>
      </c>
      <c r="F10" s="14">
        <f t="shared" ref="F10:F25" si="1">SUM(G10:H10)</f>
        <v>542.6</v>
      </c>
      <c r="G10" s="14">
        <v>531.70000000000005</v>
      </c>
      <c r="H10" s="14">
        <v>10.9</v>
      </c>
      <c r="I10" s="14">
        <f t="shared" ref="I10:I25" si="2">SUM(J10:K10)</f>
        <v>542.6</v>
      </c>
      <c r="J10" s="14">
        <v>531.70000000000005</v>
      </c>
      <c r="K10" s="14">
        <v>10.9</v>
      </c>
      <c r="L10" s="11"/>
      <c r="M10" s="12"/>
      <c r="U10" s="6"/>
      <c r="V10" s="7"/>
      <c r="W10" s="7"/>
      <c r="X10" s="6"/>
      <c r="Y10" s="6"/>
      <c r="Z10" s="6"/>
    </row>
    <row r="11" spans="1:26" s="10" customFormat="1" ht="30" customHeight="1" x14ac:dyDescent="0.25">
      <c r="A11" s="2" t="s">
        <v>11</v>
      </c>
      <c r="B11" s="13" t="s">
        <v>22</v>
      </c>
      <c r="C11" s="14">
        <v>1250.2</v>
      </c>
      <c r="D11" s="14">
        <v>1225.2</v>
      </c>
      <c r="E11" s="14">
        <v>25</v>
      </c>
      <c r="F11" s="14">
        <f t="shared" si="1"/>
        <v>1250.2</v>
      </c>
      <c r="G11" s="14">
        <v>1225.2</v>
      </c>
      <c r="H11" s="14">
        <v>25</v>
      </c>
      <c r="I11" s="14">
        <f t="shared" si="2"/>
        <v>1250.2</v>
      </c>
      <c r="J11" s="14">
        <v>1225.2</v>
      </c>
      <c r="K11" s="14">
        <v>25</v>
      </c>
      <c r="L11" s="11"/>
      <c r="M11" s="12"/>
      <c r="U11" s="6"/>
      <c r="V11" s="7"/>
      <c r="W11" s="7"/>
      <c r="X11" s="6"/>
      <c r="Y11" s="6"/>
      <c r="Z11" s="6"/>
    </row>
    <row r="12" spans="1:26" s="10" customFormat="1" ht="30" customHeight="1" x14ac:dyDescent="0.25">
      <c r="A12" s="2" t="s">
        <v>12</v>
      </c>
      <c r="B12" s="13" t="s">
        <v>23</v>
      </c>
      <c r="C12" s="14">
        <v>1841.4</v>
      </c>
      <c r="D12" s="14">
        <v>1804.6</v>
      </c>
      <c r="E12" s="14">
        <v>36.799999999999997</v>
      </c>
      <c r="F12" s="14">
        <f t="shared" si="1"/>
        <v>1841.4</v>
      </c>
      <c r="G12" s="14">
        <v>1804.6</v>
      </c>
      <c r="H12" s="14">
        <v>36.799999999999997</v>
      </c>
      <c r="I12" s="14">
        <f t="shared" si="2"/>
        <v>1841.4</v>
      </c>
      <c r="J12" s="14">
        <v>1804.6</v>
      </c>
      <c r="K12" s="14">
        <v>36.799999999999997</v>
      </c>
      <c r="L12" s="11"/>
      <c r="M12" s="12"/>
      <c r="U12" s="6"/>
      <c r="V12" s="7"/>
      <c r="W12" s="7"/>
      <c r="X12" s="6"/>
      <c r="Y12" s="6"/>
      <c r="Z12" s="6"/>
    </row>
    <row r="13" spans="1:26" s="10" customFormat="1" ht="30" customHeight="1" x14ac:dyDescent="0.25">
      <c r="A13" s="2" t="s">
        <v>13</v>
      </c>
      <c r="B13" s="13" t="s">
        <v>24</v>
      </c>
      <c r="C13" s="14">
        <v>3011</v>
      </c>
      <c r="D13" s="14">
        <v>2950.8</v>
      </c>
      <c r="E13" s="14">
        <v>60.2</v>
      </c>
      <c r="F13" s="14">
        <f t="shared" si="1"/>
        <v>3011</v>
      </c>
      <c r="G13" s="14">
        <v>2950.8</v>
      </c>
      <c r="H13" s="14">
        <v>60.2</v>
      </c>
      <c r="I13" s="14">
        <f t="shared" si="2"/>
        <v>3011</v>
      </c>
      <c r="J13" s="14">
        <v>2950.8</v>
      </c>
      <c r="K13" s="14">
        <v>60.2</v>
      </c>
      <c r="L13" s="11"/>
      <c r="M13" s="12"/>
      <c r="U13" s="6"/>
      <c r="V13" s="7"/>
      <c r="W13" s="7"/>
      <c r="X13" s="6"/>
      <c r="Y13" s="6"/>
      <c r="Z13" s="6"/>
    </row>
    <row r="14" spans="1:26" s="10" customFormat="1" ht="30" customHeight="1" x14ac:dyDescent="0.25">
      <c r="A14" s="2" t="s">
        <v>14</v>
      </c>
      <c r="B14" s="13" t="s">
        <v>25</v>
      </c>
      <c r="C14" s="14">
        <v>1386</v>
      </c>
      <c r="D14" s="14">
        <v>1252.3</v>
      </c>
      <c r="E14" s="14">
        <v>133.69999999999999</v>
      </c>
      <c r="F14" s="14">
        <f t="shared" si="1"/>
        <v>1386</v>
      </c>
      <c r="G14" s="14">
        <v>1252.3</v>
      </c>
      <c r="H14" s="14">
        <v>133.69999999999999</v>
      </c>
      <c r="I14" s="14">
        <f t="shared" si="2"/>
        <v>1386</v>
      </c>
      <c r="J14" s="14">
        <v>1252.3</v>
      </c>
      <c r="K14" s="14">
        <v>133.69999999999999</v>
      </c>
      <c r="L14" s="11"/>
      <c r="M14" s="12"/>
      <c r="U14" s="6"/>
      <c r="V14" s="7"/>
      <c r="W14" s="7"/>
      <c r="X14" s="6"/>
      <c r="Y14" s="6"/>
      <c r="Z14" s="6"/>
    </row>
    <row r="15" spans="1:26" ht="30" customHeight="1" x14ac:dyDescent="0.25">
      <c r="A15" s="2" t="s">
        <v>26</v>
      </c>
      <c r="B15" s="13" t="s">
        <v>15</v>
      </c>
      <c r="C15" s="14">
        <v>958</v>
      </c>
      <c r="D15" s="14">
        <v>938.8</v>
      </c>
      <c r="E15" s="14">
        <v>19.2</v>
      </c>
      <c r="F15" s="14">
        <f t="shared" si="1"/>
        <v>958</v>
      </c>
      <c r="G15" s="15">
        <v>938.8</v>
      </c>
      <c r="H15" s="15">
        <v>19.2</v>
      </c>
      <c r="I15" s="14">
        <f t="shared" si="2"/>
        <v>958</v>
      </c>
      <c r="J15" s="15">
        <v>938.8</v>
      </c>
      <c r="K15" s="15">
        <v>19.2</v>
      </c>
      <c r="U15" s="8"/>
      <c r="V15" s="8"/>
      <c r="W15" s="8"/>
      <c r="X15" s="8"/>
      <c r="Y15" s="8"/>
      <c r="Z15" s="8"/>
    </row>
    <row r="16" spans="1:26" ht="30" customHeight="1" x14ac:dyDescent="0.25">
      <c r="A16" s="2" t="s">
        <v>27</v>
      </c>
      <c r="B16" s="13" t="s">
        <v>28</v>
      </c>
      <c r="C16" s="14">
        <v>997.8</v>
      </c>
      <c r="D16" s="14">
        <v>977.8</v>
      </c>
      <c r="E16" s="14">
        <v>20</v>
      </c>
      <c r="F16" s="14">
        <f t="shared" si="1"/>
        <v>997.8</v>
      </c>
      <c r="G16" s="15">
        <v>977.8</v>
      </c>
      <c r="H16" s="17">
        <v>20</v>
      </c>
      <c r="I16" s="14">
        <f t="shared" si="2"/>
        <v>997.8</v>
      </c>
      <c r="J16" s="15">
        <v>977.8</v>
      </c>
      <c r="K16" s="17">
        <v>20</v>
      </c>
      <c r="U16" s="8"/>
      <c r="V16" s="8"/>
      <c r="W16" s="8"/>
      <c r="X16" s="8"/>
      <c r="Y16" s="8"/>
      <c r="Z16" s="8"/>
    </row>
    <row r="17" spans="1:11" ht="30" customHeight="1" x14ac:dyDescent="0.25">
      <c r="A17" s="2" t="s">
        <v>29</v>
      </c>
      <c r="B17" s="13" t="s">
        <v>30</v>
      </c>
      <c r="C17" s="14">
        <v>1458.6</v>
      </c>
      <c r="D17" s="14">
        <v>1429.4</v>
      </c>
      <c r="E17" s="14">
        <v>29.2</v>
      </c>
      <c r="F17" s="14">
        <f t="shared" si="1"/>
        <v>1458.6</v>
      </c>
      <c r="G17" s="15">
        <v>1429.4</v>
      </c>
      <c r="H17" s="15">
        <v>29.2</v>
      </c>
      <c r="I17" s="14">
        <f t="shared" si="2"/>
        <v>1458.6</v>
      </c>
      <c r="J17" s="15">
        <v>1429.4</v>
      </c>
      <c r="K17" s="15">
        <v>29.2</v>
      </c>
    </row>
    <row r="18" spans="1:11" ht="30" customHeight="1" x14ac:dyDescent="0.25">
      <c r="A18" s="2" t="s">
        <v>31</v>
      </c>
      <c r="B18" s="13" t="s">
        <v>18</v>
      </c>
      <c r="C18" s="14">
        <v>2000</v>
      </c>
      <c r="D18" s="14">
        <v>1960</v>
      </c>
      <c r="E18" s="14">
        <v>40</v>
      </c>
      <c r="F18" s="14">
        <f t="shared" si="1"/>
        <v>2000</v>
      </c>
      <c r="G18" s="17">
        <v>1960</v>
      </c>
      <c r="H18" s="17">
        <v>40</v>
      </c>
      <c r="I18" s="18">
        <f t="shared" si="2"/>
        <v>2000</v>
      </c>
      <c r="J18" s="17">
        <v>1960</v>
      </c>
      <c r="K18" s="17">
        <v>40</v>
      </c>
    </row>
    <row r="19" spans="1:11" ht="30" customHeight="1" x14ac:dyDescent="0.25">
      <c r="A19" s="2" t="s">
        <v>32</v>
      </c>
      <c r="B19" s="13" t="s">
        <v>17</v>
      </c>
      <c r="C19" s="14">
        <v>2000</v>
      </c>
      <c r="D19" s="14">
        <v>1960</v>
      </c>
      <c r="E19" s="14">
        <v>40</v>
      </c>
      <c r="F19" s="14">
        <f t="shared" si="1"/>
        <v>2000</v>
      </c>
      <c r="G19" s="17">
        <v>1960</v>
      </c>
      <c r="H19" s="17">
        <v>40</v>
      </c>
      <c r="I19" s="18">
        <f t="shared" si="2"/>
        <v>2000</v>
      </c>
      <c r="J19" s="17">
        <v>1960</v>
      </c>
      <c r="K19" s="17">
        <v>40</v>
      </c>
    </row>
    <row r="20" spans="1:11" ht="30" customHeight="1" x14ac:dyDescent="0.25">
      <c r="A20" s="2" t="s">
        <v>33</v>
      </c>
      <c r="B20" s="13" t="s">
        <v>34</v>
      </c>
      <c r="C20" s="14">
        <v>836</v>
      </c>
      <c r="D20" s="14">
        <v>819.3</v>
      </c>
      <c r="E20" s="14">
        <v>16.7</v>
      </c>
      <c r="F20" s="14">
        <f t="shared" si="1"/>
        <v>836</v>
      </c>
      <c r="G20" s="15">
        <v>819.3</v>
      </c>
      <c r="H20" s="15">
        <v>16.7</v>
      </c>
      <c r="I20" s="14">
        <f t="shared" si="2"/>
        <v>836</v>
      </c>
      <c r="J20" s="15">
        <v>819.3</v>
      </c>
      <c r="K20" s="15">
        <v>16.7</v>
      </c>
    </row>
    <row r="21" spans="1:11" ht="30" customHeight="1" x14ac:dyDescent="0.25">
      <c r="A21" s="2" t="s">
        <v>35</v>
      </c>
      <c r="B21" s="13" t="s">
        <v>36</v>
      </c>
      <c r="C21" s="14">
        <v>2000</v>
      </c>
      <c r="D21" s="14">
        <v>1960</v>
      </c>
      <c r="E21" s="14">
        <v>40</v>
      </c>
      <c r="F21" s="14">
        <f t="shared" si="1"/>
        <v>2000</v>
      </c>
      <c r="G21" s="17">
        <v>1960</v>
      </c>
      <c r="H21" s="17">
        <v>40</v>
      </c>
      <c r="I21" s="18">
        <f t="shared" si="2"/>
        <v>2000</v>
      </c>
      <c r="J21" s="17">
        <v>1960</v>
      </c>
      <c r="K21" s="17">
        <v>40</v>
      </c>
    </row>
    <row r="22" spans="1:11" ht="30" customHeight="1" x14ac:dyDescent="0.25">
      <c r="A22" s="2" t="s">
        <v>37</v>
      </c>
      <c r="B22" s="13" t="s">
        <v>38</v>
      </c>
      <c r="C22" s="14">
        <v>1986.1</v>
      </c>
      <c r="D22" s="14">
        <v>1946.4</v>
      </c>
      <c r="E22" s="14">
        <v>39.700000000000003</v>
      </c>
      <c r="F22" s="14">
        <f t="shared" si="1"/>
        <v>1986.1</v>
      </c>
      <c r="G22" s="15">
        <v>1946.4</v>
      </c>
      <c r="H22" s="15">
        <v>39.700000000000003</v>
      </c>
      <c r="I22" s="14">
        <f t="shared" si="2"/>
        <v>1986.1</v>
      </c>
      <c r="J22" s="15">
        <v>1946.4</v>
      </c>
      <c r="K22" s="15">
        <v>39.700000000000003</v>
      </c>
    </row>
    <row r="23" spans="1:11" ht="30" customHeight="1" x14ac:dyDescent="0.25">
      <c r="A23" s="2" t="s">
        <v>39</v>
      </c>
      <c r="B23" s="13" t="s">
        <v>16</v>
      </c>
      <c r="C23" s="14">
        <v>2249.4</v>
      </c>
      <c r="D23" s="14">
        <v>2204.5</v>
      </c>
      <c r="E23" s="14">
        <v>44.9</v>
      </c>
      <c r="F23" s="14">
        <f t="shared" si="1"/>
        <v>2249.4</v>
      </c>
      <c r="G23" s="15">
        <v>2204.5</v>
      </c>
      <c r="H23" s="15">
        <v>44.9</v>
      </c>
      <c r="I23" s="14">
        <f t="shared" si="2"/>
        <v>2249.4</v>
      </c>
      <c r="J23" s="15">
        <v>2204.5</v>
      </c>
      <c r="K23" s="15">
        <v>44.9</v>
      </c>
    </row>
    <row r="24" spans="1:11" ht="18" customHeight="1" x14ac:dyDescent="0.25">
      <c r="A24" s="2" t="s">
        <v>40</v>
      </c>
      <c r="B24" s="13" t="s">
        <v>41</v>
      </c>
      <c r="C24" s="14">
        <v>1479.9</v>
      </c>
      <c r="D24" s="14">
        <v>1450.3</v>
      </c>
      <c r="E24" s="14">
        <v>29.6</v>
      </c>
      <c r="F24" s="14">
        <f t="shared" si="1"/>
        <v>1479.9</v>
      </c>
      <c r="G24" s="15">
        <v>1450.3</v>
      </c>
      <c r="H24" s="15">
        <v>29.6</v>
      </c>
      <c r="I24" s="14">
        <f t="shared" si="2"/>
        <v>1479.9</v>
      </c>
      <c r="J24" s="15">
        <v>1450.3</v>
      </c>
      <c r="K24" s="15">
        <v>29.6</v>
      </c>
    </row>
    <row r="25" spans="1:11" ht="30" customHeight="1" x14ac:dyDescent="0.25">
      <c r="A25" s="2" t="s">
        <v>42</v>
      </c>
      <c r="B25" s="13" t="s">
        <v>43</v>
      </c>
      <c r="C25" s="14">
        <v>628.79999999999995</v>
      </c>
      <c r="D25" s="14">
        <v>616.20000000000005</v>
      </c>
      <c r="E25" s="14">
        <v>12.6</v>
      </c>
      <c r="F25" s="14">
        <f t="shared" si="1"/>
        <v>628.79999999999995</v>
      </c>
      <c r="G25" s="15">
        <v>616.20000000000005</v>
      </c>
      <c r="H25" s="15">
        <v>12.6</v>
      </c>
      <c r="I25" s="14">
        <f t="shared" si="2"/>
        <v>628.79999999999995</v>
      </c>
      <c r="J25" s="15">
        <v>616.20000000000005</v>
      </c>
      <c r="K25" s="15">
        <v>12.6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2024-03-15T02:53:41Z</cp:lastPrinted>
  <dcterms:created xsi:type="dcterms:W3CDTF">2009-02-10T05:39:52Z</dcterms:created>
  <dcterms:modified xsi:type="dcterms:W3CDTF">2024-03-25T07:49:42Z</dcterms:modified>
</cp:coreProperties>
</file>